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
    </mc:Choice>
  </mc:AlternateContent>
  <xr:revisionPtr revIDLastSave="0" documentId="8_{645BDBF7-00C3-4396-BBFA-BC4AB245E24C}"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alcChain>
</file>

<file path=xl/sharedStrings.xml><?xml version="1.0" encoding="utf-8"?>
<sst xmlns="http://schemas.openxmlformats.org/spreadsheetml/2006/main" count="432" uniqueCount="231">
  <si>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</si>
  <si>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</si>
  <si>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</si>
  <si>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</si>
  <si>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</si>
  <si>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</si>
  <si>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</si>
  <si>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</si>
  <si>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</si>
  <si>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</si>
  <si>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</si>
  <si>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</si>
  <si>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</si>
  <si>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</si>
  <si>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</si>
  <si>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</si>
  <si>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</si>
  <si>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</si>
  <si>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</si>
  <si>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</si>
  <si>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</si>
  <si>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</si>
  <si>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</si>
  <si>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</si>
  <si>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</si>
  <si>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</si>
  <si>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</si>
  <si>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</si>
  <si>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</si>
  <si>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</si>
  <si>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</si>
  <si>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</si>
  <si>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</si>
  <si>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</si>
  <si>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</si>
  <si>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</si>
  <si>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</si>
  <si>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</si>
  <si>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</si>
  <si>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</si>
  <si>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</si>
  <si>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</si>
  <si>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</si>
  <si>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</si>
  <si>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</si>
  <si>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</si>
  <si>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</si>
  <si>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</si>
  <si>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</si>
  <si>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</si>
  <si>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</si>
  <si>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</si>
  <si>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</si>
  <si>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</si>
  <si>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</si>
  <si>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</si>
  <si>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</si>
  <si>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</si>
  <si>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</si>
  <si>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</si>
  <si>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</si>
  <si>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</si>
  <si>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</si>
  <si>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</si>
  <si>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</si>
  <si>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</si>
  <si>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</si>
  <si>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</si>
  <si>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</si>
  <si>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</si>
  <si>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</si>
  <si>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</si>
  <si>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</si>
  <si>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Sairambay, Y</t>
  </si>
  <si>
    <t/>
  </si>
  <si>
    <t>Sairambay, Yerkebulan</t>
  </si>
  <si>
    <t>The contributions of new media to young people's political participation in Russia and Kazakhstan</t>
  </si>
  <si>
    <t>CENTRAL ASIAN SURVEY</t>
  </si>
  <si>
    <t>English</t>
  </si>
  <si>
    <t>Article</t>
  </si>
  <si>
    <t>political participation; new media; young people; Russia; Kazakhstan</t>
  </si>
  <si>
    <t>SOCIAL MEDIA; WEB 3.0; PROTEST BEHAVIOR; DIGITAL MEDIA; INFORMATION; INTERNET; EXPRESSION; ACTIVISM</t>
  </si>
  <si>
    <t>How do new media contribute to political participation among young people? Several studies have dealt with this question; however, the question remains an understudied area in the former Soviet Union. Drawing on data collected during one year of fieldwork that included online surveys, interviews and focus groups with young people in both Russia and Kazakhstan, this study demonstrates that new media contribute to both on- and offline political participation in Russia and Kazakhstan among young people through: awareness as a prerequisite for political participation; communication; interaction; advocacy as political participation; mobilization; organizing; coordination; and hype-ization. In so doing, it offers a theoretical model that explains how new media contribute to young people's political participation in Russia and Kazakhstan, providing an in-depth account from two post-Communist cases which can contribute to cross-national comparative studies in non-competitive statist political systems.</t>
  </si>
  <si>
    <t>[Sairambay, Yerkebulan] Univ Cambridge, Dept Sociol, Cambridge, England</t>
  </si>
  <si>
    <t>University of Cambridge</t>
  </si>
  <si>
    <t>Sairambay, Y (corresponding author), Univ Cambridge, Dept Sociol, Cambridge, England.</t>
  </si>
  <si>
    <t>YS500@cam.ac.uk</t>
  </si>
  <si>
    <t>Sairambay, Yerkebulan/0000-0003-2836-4765</t>
  </si>
  <si>
    <t>'Bolashak' programme [15-1/25967]</t>
  </si>
  <si>
    <t>'Bolashak' programme</t>
  </si>
  <si>
    <t>This work was supported by the 'Bolashak' programme [grant number 15-1/25967].</t>
  </si>
  <si>
    <t>ROUTLEDGE JOURNALS, TAYLOR &amp; FRANCIS LTD</t>
  </si>
  <si>
    <t>ABINGDON</t>
  </si>
  <si>
    <t>2-4 PARK SQUARE, MILTON PARK, ABINGDON OX14 4RN, OXON, ENGLAND</t>
  </si>
  <si>
    <t>0263-4937</t>
  </si>
  <si>
    <t>1465-3354</t>
  </si>
  <si>
    <t>CENT ASIAN SURV</t>
  </si>
  <si>
    <t>Cent. Asian Surv.</t>
  </si>
  <si>
    <t>JUL 3</t>
  </si>
  <si>
    <t>10.1080/02634937.2021.1978929</t>
  </si>
  <si>
    <t>OCT 2021</t>
  </si>
  <si>
    <t>Area Studies</t>
  </si>
  <si>
    <t>Social Science Citation Index (SSCI)</t>
  </si>
  <si>
    <t>4H0RV</t>
  </si>
  <si>
    <t>hybrid</t>
  </si>
  <si>
    <t>2023-10-05</t>
  </si>
  <si>
    <t>WOS:000708243500001</t>
  </si>
  <si>
    <t>Remennick, L; Prashizky, A</t>
  </si>
  <si>
    <t>Remennick, Larissa; Prashizky, Anna</t>
  </si>
  <si>
    <t>Hosts, not guests, in Israel: younger generations of Russian Israelis on the path to active citizenship</t>
  </si>
  <si>
    <t>JOURNAL OF MODERN JEWISH STUDIES</t>
  </si>
  <si>
    <t>Article; Early Access</t>
  </si>
  <si>
    <t>Civic (re)socialization; critical citizenship; immigrant generations; younger Russian Israelis</t>
  </si>
  <si>
    <t>FORMER SOVIET-UNION; CIVIC ENGAGEMENT; IMMIGRANTS; INTEGRATION</t>
  </si>
  <si>
    <t>Jewish immigrants to Israel (olim) receive citizenship soon upon arrival and are endowed with all political and economic rights in their adopted country. Civic attitudes and behaviour of olim reflect both their pre-migration political socialization and their exposure to Israeli realities. This article highlights the dynamics of citizenship and civic participation in the younger cohorts of ex-Soviet Israelis (generations 1.5 and 2.0) vs. their parents who immigrated in the 1990s as adults (Gen 1.0). Our theoretical framing draws upon the concepts of critical citizenship, sub-politics, and cultural public sphere. Drawing on the combined analysis of national surveys and qualitative studies conducted over the last 20+ years, we examine shifts in voting patterns, volunteering, feelings of belonging, and ethnic mobilization for both national and community-specific causes. We argue that the civic agenda of ex-Soviet Israelis has evolved from mainly economically driven during the 1990s to mainly symbolic and ethno-national since the early 2000s. The findings also highlight gender differences in civil engagements of younger immigrant cohorts.</t>
  </si>
  <si>
    <t>[Remennick, Larissa] Bar Ilan Univ, Dept Sociol &amp; Anthropol, Ramat Gan, Israel; [Prashizky, Anna] Western Galilee Coll, Dept Sociol &amp; Anthropol, Akko, Israel; [Remennick, Larissa] Bar Ilan Univ, Dept Sociol &amp; Anthropol, IL-5290002 Ramat Gan, Israel</t>
  </si>
  <si>
    <t>Bar Ilan University; Bar Ilan University</t>
  </si>
  <si>
    <t>Remennick, L (corresponding author), Bar Ilan Univ, Dept Sociol &amp; Anthropol, IL-5290002 Ramat Gan, Israel.</t>
  </si>
  <si>
    <t>larissa.remennick@biu.ac.il; ana_prashizky@yahoo.com</t>
  </si>
  <si>
    <t>Prashizky, Anna/JEO-9511-2023</t>
  </si>
  <si>
    <t>Prashizky, Anna/0000-0003-1268-5628</t>
  </si>
  <si>
    <t>1472-5886</t>
  </si>
  <si>
    <t>1472-5894</t>
  </si>
  <si>
    <t>J MOD JEW STUD</t>
  </si>
  <si>
    <t>J. Mod. Jew. Stud.</t>
  </si>
  <si>
    <t>2023 FEB 23</t>
  </si>
  <si>
    <t>10.1080/14725886.2023.2174417</t>
  </si>
  <si>
    <t>FEB 2023</t>
  </si>
  <si>
    <t>Humanities, Multidisciplinary</t>
  </si>
  <si>
    <t>Emerging Sources Citation Index (ESCI)</t>
  </si>
  <si>
    <t>Arts &amp; Humanities - Other Topics</t>
  </si>
  <si>
    <t>9D4YL</t>
  </si>
  <si>
    <t>WOS:000936106100001</t>
  </si>
  <si>
    <t>Pristed, BB</t>
  </si>
  <si>
    <t>Pristed, Birgitte Beck</t>
  </si>
  <si>
    <t>Revolution Elsewhere: Soviet Conformist and Non-Conformist Children's Books of the 1960s and 1970s</t>
  </si>
  <si>
    <t>STRENAE-RECHERCHES SUR LES LIVRES ET LES OBJETS CULTURELS DE L ENFANCE</t>
  </si>
  <si>
    <t>children's books; children's radio; child education; Soviet Union; 1960s-1970s</t>
  </si>
  <si>
    <t>Soviet child education in the late 1960s toned down former early Soviet pedagogy goals to mobilize children in the present and encourage their participation in or contribution to revolution, five-year plans or war. Rather than rebel or engage in active conflict, Soviet children of '68 were encouraged to study representations of revolutionary activism from other times in historical fiction and accounts about the 1917 Revolution and World War II, or elsewhere, be it from the third world or outer space as imagined in adventure novels. Following a short introduction to the period and a brief explanation of significant Soviet symbolic notions of the child, the article analyses the question of rebellion versus adherence in two contrasting examples of Soviet illustrated children's books: Marta Fomina's conformist story Independent People (Samostoiatel'nye liudi) from 1969, and Stanislav Rassadin and Benedikt Sarnov's non-conformist In the Land of Literary Heroes (V strane literaturnykh geroev) from 1979, based on a series of radio programmes for children launched in 1970. Despite the apparent uniformity of the centrally controlled Soviet school syllabus and educational programme of the late 1960s, these two works exemplify the different and contradictory attitudes to children's behaviour, phantasy and revolutionary potential that young readers and listeners could encounter in children's books.</t>
  </si>
  <si>
    <t>[Pristed, Birgitte Beck] Aarhus Univ, Sch Culture &amp; Soc, Global Studies, Bldg 1461,Off 620, DK-8000 Aarhus C, Denmark</t>
  </si>
  <si>
    <t>Aarhus University</t>
  </si>
  <si>
    <t>Pristed, BB (corresponding author), Aarhus Univ, Sch Culture &amp; Soc, Global Studies, Bldg 1461,Off 620, DK-8000 Aarhus C, Denmark.</t>
  </si>
  <si>
    <t>birgitte.pristed@cas.au.dk</t>
  </si>
  <si>
    <t>Pristed, Birgitte Beck/0000-0003-4881-1040</t>
  </si>
  <si>
    <t>UNIV FRANCOIS-RABELAIS, STRENAE</t>
  </si>
  <si>
    <t>TOURS CEDEX 1</t>
  </si>
  <si>
    <t>DEPT FRANCAIS EQUIPE INTRU, CECILE BOULAIRE, 3, RUE TANNEURS, BP 4103, TOURS CEDEX 1, 37041, FRANCE</t>
  </si>
  <si>
    <t>2109-9081</t>
  </si>
  <si>
    <t>STRENAE</t>
  </si>
  <si>
    <t>Strenae</t>
  </si>
  <si>
    <t>10.4000/strenae.1878</t>
  </si>
  <si>
    <t>GG6RG</t>
  </si>
  <si>
    <t>gold</t>
  </si>
  <si>
    <t>WOS:000432825100019</t>
  </si>
  <si>
    <t>Marks, GN</t>
  </si>
  <si>
    <t>Communist party membership in five former Soviet bloc countries, 1945-1989</t>
  </si>
  <si>
    <t>COMMUNIST AND POST-COMMUNIST STUDIES</t>
  </si>
  <si>
    <t>East European Communist Parties; membership of political parties; political participation; cross-national differences; changes over time</t>
  </si>
  <si>
    <t>SOCIAL COMPOSITION; CZECHOSLOVAKIA</t>
  </si>
  <si>
    <t>This study examines the social composition of the communist party in the Soviet Union and four East European countries during the post-war period. Two alternative explanations for joining the communist party are examined: the classical political participation model from Western political science and the party policy model. In Western countries, the people who join political parties tend to be male, older, married, highly educated and in higher status occupations. According to the party policies model, recruitment should reflect the party's policies, ideologies and intentions to promote particular social groups such as, workers, peasants, young people, women and those with proletarian backgrounds. The data analyzed are from nationally representative surveys from the Social Stratification in Eastern Europe after 1989 study. Stronger support was found for the political participation model. Generally, parental party membership, being male, married, highly educated and working in an administrative position influenced joining, whereas social background, a manual occupation, and political time period had little or no influence. Between-country differences in the process of joining were minor. There was little evidence that recruitment reflected the parties' ideologies or policies. (C) 2004 The Regents of the University of California. Published by Elsevier Ltd. All rights reserved.</t>
  </si>
  <si>
    <t>Univ Melbourne, Melbourne Inst Appl Econ &amp; Social Res, Parkville, Vic 3010, Australia</t>
  </si>
  <si>
    <t>University of Melbourne</t>
  </si>
  <si>
    <t>Marks, GN (corresponding author), Univ Melbourne, Melbourne Inst Appl Econ &amp; Social Res, Parkville, Vic 3010, Australia.</t>
  </si>
  <si>
    <t>g.marks@unimelb.edu.au</t>
  </si>
  <si>
    <t>Marks, Gary N./B-8611-2009</t>
  </si>
  <si>
    <t>Marks, Gary N./0000-0002-7380-5243</t>
  </si>
  <si>
    <t>ELSEVIER SCI LTD</t>
  </si>
  <si>
    <t>OXFORD</t>
  </si>
  <si>
    <t>THE BOULEVARD, LANGFORD LANE, KIDLINGTON, OXFORD OX5 1GB, OXON, ENGLAND</t>
  </si>
  <si>
    <t>0967-067X</t>
  </si>
  <si>
    <t>COMMUNIS POST-COMMUN</t>
  </si>
  <si>
    <t>Communist Post-Communist Stud.</t>
  </si>
  <si>
    <t>JUN</t>
  </si>
  <si>
    <t>10.1016/j.postcomstud.2004.03.004</t>
  </si>
  <si>
    <t>International Relations; Political Science</t>
  </si>
  <si>
    <t>International Relations; Government &amp; Law</t>
  </si>
  <si>
    <t>829LC</t>
  </si>
  <si>
    <t>WOS:000222048800005</t>
  </si>
  <si>
    <t>Kodintsev, AY</t>
  </si>
  <si>
    <t>Kodintsev, Alexander Ya</t>
  </si>
  <si>
    <t>THE ROLE OF JUDICIAL AUTHORITIES IN CRIMINAL PROCEEDINGS FOR POLITICAL CRIMES IN THE STALINIST PERIOD: MODERN HISTORIOGRAPHY</t>
  </si>
  <si>
    <t>PRAVOPRIMENENIE-LAW ENFORCEMENT REVIEW</t>
  </si>
  <si>
    <t>Russian</t>
  </si>
  <si>
    <t>Criminal procedure; mass repressions; historiography; totalitarian law; counter-revolutionary crimes; simplified legal proceedings; judicial authorities</t>
  </si>
  <si>
    <t>The subject. The subject. Historiography of the participation of the judicial authorities in mass repressions in Soviet Union in the 1930s-1950s. The purpose of the article is to confirm or disprove the hypothesis that the number of studies of the historical involvement of the judiciary in repression in recent years is increasing; researches cover more and more regions of the former USSR and help to create a complete picture of the special procedural law for political cases in Soviet Union in the 1930s-1950s. Methodology. The author uses historical legal method. The author analyses legal and historic literature, written by scientists who live in former USSR. Analysis of judicial statistics is used also. Results, scope of application. The history of the Soviet court remains the subject of active research interest at the present time. At the same time, special publications summarizing the entire body of scientific works on the participation of justice in mass repressions are not issued. A number of works on the history of the judicial authorities contain sections on the application of the rules of judicial procedure to political crimes. Currently, PhD theses, covering an increasing number of regions of Russia, are being defended actively. Unfortunately, some regional researchers are not familiar with the modern historiography of the judicial system and, therefore, repeats some of the conclusions that have been made before. Researchers are trying to formulate new approaches to assess the repressive policy of the Soviet state. For example, V.N. Karaman determines the repressions using political crite-rion. Researches that are not directly related to the history of judicial proceedings contain valuable information about the participation of courts in mass repressions often. Also, the group of researchers continues to develop the theme of rehabilitation of victims of political repression. New young researchers are emerging. We should also highlight a group of works on the historiography of mass repression. The appearance of such works is justified. A lot of research has accumulated for 70 years, which need to be generalized and systematized. Three of the PhD thesis, dedicated to the repression of the state security organs, five theses on the mass repressions, 14 theses on the camps during the war were defended during 1990-2010 in Siberia. The Russian-French seminars Judicial political processes in the USSR and Communist countries of Europe: a comparative analysis of mechanisms and practices, held in 2009-2011, played an important role in summarizing the main problems of legal proceedings in political cases. Modern science continues to study various aspects of the application of criminal procedure for counter-revolutionary crimes. Scientists are exploring in detail the role of the j judicial authorities in conducting mass repressions in Soviet Union the 1930-1950s. Individual problems of political justice are considered in detail: types of political processes, rehabilitation procedures, official forgery, cassation on political affairs, etc. There are separate areas of activity of the judicial authorities, directed against certain groups of the population: military, intellectuals, party-soviet officials, peasants, etc. Regional studies continue to appear, reflecting the role of the judicial authorities in mass repressions. Conclusions. The judicial authorities are considered generally in the context of the activities of all repressive bodies in modern legal and historical scientific literature; researches cover more and more regions of the former USSR and may lead to a complete picture of the special procedural law in political cases in Soviet Union in the 1930s-1950s.</t>
  </si>
  <si>
    <t>[Kodintsev, Alexander Ya] Surgut State Univ, Surgut, Russia</t>
  </si>
  <si>
    <t>Surgut State University</t>
  </si>
  <si>
    <t>Kodintsev, AY (corresponding author), Surgut State Univ, Dept State &amp; Municipal Adm, 1 Lenina Ul, Sutgut 628400, Russia.</t>
  </si>
  <si>
    <t>Balsak1@yandex.ru</t>
  </si>
  <si>
    <t>Kodintsev, Alexandr Yakovlevich/D-8860-2018</t>
  </si>
  <si>
    <t>Kodintsev, Alexandr Yakovlevich/0000-0002-2269-6788</t>
  </si>
  <si>
    <t>DOSTOEVSKY OMSK STATE UNIV</t>
  </si>
  <si>
    <t>OMSK</t>
  </si>
  <si>
    <t>PROSPEKT MIRA 55-A, OMSK, 644077, RUSSIA</t>
  </si>
  <si>
    <t>2542-1514</t>
  </si>
  <si>
    <t>2658-4050</t>
  </si>
  <si>
    <t>PRAVOPRIMENENIE-LAW</t>
  </si>
  <si>
    <t>Pravoprimenenie-Law Enforc. Rev.</t>
  </si>
  <si>
    <t>10.24147/2542-1514.2019.3(2).5-20</t>
  </si>
  <si>
    <t>Law</t>
  </si>
  <si>
    <t>Government &amp; Law</t>
  </si>
  <si>
    <t>OT3MX</t>
  </si>
  <si>
    <t>WOS:000590755500001</t>
  </si>
  <si>
    <t>Ryazantsev, SV; Rostovskaya, TK; Ryazantsev, NS</t>
  </si>
  <si>
    <t>Ryazantsev, S., V; Rostovskaya, T. K.; Ryazantsev, N. S.</t>
  </si>
  <si>
    <t>JAPANESE MODEL OF ATTRACTING FOREIGN YOUTH IN THE HIGHER EDUCATION SYSTEM</t>
  </si>
  <si>
    <t>OBRAZOVANIE I NAUKA-EDUCATION AND SCIENCE</t>
  </si>
  <si>
    <t>internationalisation; higher education; university; educational migration; foreign students; Japan; Japanese</t>
  </si>
  <si>
    <t>MOBILITY</t>
  </si>
  <si>
    <t>Introduction. National education and science systems are increasingly integrated into the international scientific and educational space in the context of increasing globalisation. The result of integration processes is an increase in the number of students in the world: if in the 1970s there were about 29 million people in the three-level education system, in 2000 - 100 million, in 2005 - 139 million, in 2010 - 181 million, in 2012 - 196 million. According to the UNESCO Institute for Statistics, the number of such students will grow to 263 million in 2025. In the Russian Federation, 283 000 foreign students (5% of the total number of students) were enrolled in the 2016 / 2017 academic year, and in the United States, about 1 million foreign students were enrolled in the 2014 / 2015 academic year. Given the trends of globalisation of education, Japan was forced to join the struggle for foreign students and the export of educational services. Negative demographic trends such as falling birth rates, an aging population, and a declining youth population are also stimulating the factors in the internationalisation of Japanese universities and the country's increased participation in the global competition to attract young people to the national higher education system. The aim of the study was to identify the features of the functioning of the model of attracting foreign youth to the higher education system in Japan in the context of worsening problems of population aging and slowing economic growth. This situation is also partly relevant for Russian socio-economic and demographic development. Materials and methods. The article uses statistical data from a number of international organisations (UNESCO, OECD, IOM, World Bank), the Ministry of Education, Culture, Sports, Science and Technology of Japan, the Japan Foundation, and public and private universities in Japan. The sociological method was applied. The authors of the article conducted three focus groups on strategies and tools for attracting foreign students to Japan during a research trip in July 2019. Currently, the higher education system in Japan is one of the best not only in the Asia-Pacific region, but throughout the world. Japan has actually become one of the leaders in the world market for educational services; applicants from different countries seek to master the most in-demand specialties. Results. The study revealed that the system of attracting foreign students to Japanese universities is based on the concept of foreign migration policy, that is, on promoting the country's geopolitical and economic interests in the Asia-Pacific Region (APR). Japanese universities teach students from countries that are strategic partners of Japan: China, Vietnam, Nepal, South Korea, Thailand and Taiwan. An important element of the strategy for attracting foreigners is the work of universities, cultural and educational foundations that promote the Japanese language and culture outside of Japan. The Japanese higher education system, despite its historical traditionalism and conservatism, is gradually internationalising and opening up to the world through active access of universities to foreign educational markets and channels for attracting foreign students. Universities, as the main elements of the higher education system, have become the agents of Japan's foreign policy, focused primarily on the Asia-Pacific countries and its strategic partners. Moreover, the partner countries were chosen not only based on the priorities of Japanese geopolitics and economy, but also on objective demographic indicators (young age structure, large population). The interaction with migration partner countries is supported by real steps on the part of the Japanese authorities: investment, trade, business and cultural contacts. The experience of Japan can be used in Russia to organise work to attract young people to study in higher education institutions from countries that are geopolitical partners, primarily in the former Soviet Union. Scientific novelty. The features of the functioning of the model of attracting foreign youth to the higher education system in Japan in the context of worsening problems of population aging and slowing economic growth are revealed. Practical significance lies in the possibility of further practical application of the results of the current research on the features of the Japanese model of attracting foreign youth to the higher education system.</t>
  </si>
  <si>
    <t>[Ryazantsev, S., V; Rostovskaya, T. K.; Ryazantsev, N. S.] Russian Acad Sci, Fed Res Sociol Ctr, Inst Demog Res, Moscow, Russia; [Ryazantsev, S., V] Moscow State Inst Int Relat Univ, Minist Foreign Affairs Russian Federat, Dept Demog &amp; Migrat Policy, Moscow, Russia; [Rostovskaya, T. K.] Moscow State Technol Univ STANKIN, Dept Sociol Polit Sci &amp; Legal Regulat Ind Dev, Moscow, Russia</t>
  </si>
  <si>
    <t>Russian Academy of Sciences; Federal Center of Theoretical &amp; Applied Sociology - FCTAS; MGIMO University; Moscow State Technology University Stankin</t>
  </si>
  <si>
    <t>Ryazantsev, SV (corresponding author), Russian Acad Sci, Fed Res Sociol Ctr, Inst Demog Res, Moscow, Russia.;Ryazantsev, SV (corresponding author), Moscow State Inst Int Relat Univ, Minist Foreign Affairs Russian Federat, Dept Demog &amp; Migrat Policy, Moscow, Russia.</t>
  </si>
  <si>
    <t>riazan@mail.ru; rostovskaya.tamara@mail.ru; isprras.info@ya.ru</t>
  </si>
  <si>
    <t>Rostovskaya, Tamara Kerimovna/F-5579-2018; Ryazantsev, Sergey/F-7205-2014</t>
  </si>
  <si>
    <t>Rostovskaya, Tamara Kerimovna/0000-0002-1629-7780; Ryazantsev, Sergey/0000-0001-5306-8875; Ryazantsev, Nikita/0000-0001-6835-310X</t>
  </si>
  <si>
    <t>Russian Foundation for Basic Research (RFBR) [18-29-15043 mk]</t>
  </si>
  <si>
    <t>Russian Foundation for Basic Research (RFBR)(Russian Foundation for Basic Research (RFBR))</t>
  </si>
  <si>
    <t>The present research was carried out with the financial support of the Russian Foundation for Basic Research (RFBR) in the framework of the research project No. 18-29-15043 mk.</t>
  </si>
  <si>
    <t>RUSSIAN STATE VOCATIONAL PEDAGOGICAL UNIV</t>
  </si>
  <si>
    <t>YEKATERINBURG</t>
  </si>
  <si>
    <t>UL LUNACHARSKOGO, 85A, OFIS 203, YEKATERINBURG, 620075, RUSSIA</t>
  </si>
  <si>
    <t>1994-5639</t>
  </si>
  <si>
    <t>2310-5828</t>
  </si>
  <si>
    <t>OBRAZOVANIE NAUKA</t>
  </si>
  <si>
    <t>Obrazov. Nauka</t>
  </si>
  <si>
    <t>NOV</t>
  </si>
  <si>
    <t>10.17853/1994-5639-2020-9-148-173</t>
  </si>
  <si>
    <t>Education &amp; Educational Research</t>
  </si>
  <si>
    <t>OS8AC</t>
  </si>
  <si>
    <t>WOS:000590379000006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</si>
</sst>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88</v>
      </c>
      <c r="AD2" t="s">
        <v>89</v>
      </c>
      <c r="AE2" t="s">
        <v>90</v>
      </c>
      <c r="AF2" t="s">
        <v>74</v>
      </c>
      <c r="AG2">
        <v>71</v>
      </c>
      <c r="AH2">
        <v>2</v>
      </c>
      <c r="AI2">
        <v>2</v>
      </c>
      <c r="AJ2">
        <v>1</v>
      </c>
      <c r="AK2">
        <v>16</v>
      </c>
      <c r="AL2" t="s">
        <v>91</v>
      </c>
      <c r="AM2" t="s">
        <v>92</v>
      </c>
      <c r="AN2" t="s">
        <v>93</v>
      </c>
      <c r="AO2" t="s">
        <v>94</v>
      </c>
      <c r="AP2" t="s">
        <v>95</v>
      </c>
      <c r="AQ2" t="s">
        <v>74</v>
      </c>
      <c r="AR2" t="s">
        <v>96</v>
      </c>
      <c r="AS2" t="s">
        <v>97</v>
      </c>
      <c r="AT2" t="s">
        <v>98</v>
      </c>
      <c r="AU2">
        <v>2022</v>
      </c>
      <c r="AV2">
        <v>41</v>
      </c>
      <c r="AW2">
        <v>3</v>
      </c>
      <c r="AX2" t="s">
        <v>74</v>
      </c>
      <c r="AY2" t="s">
        <v>74</v>
      </c>
      <c r="AZ2" t="s">
        <v>74</v>
      </c>
      <c r="BA2" t="s">
        <v>74</v>
      </c>
      <c r="BB2">
        <v>571</v>
      </c>
      <c r="BC2">
        <v>595</v>
      </c>
      <c r="BD2" t="s">
        <v>74</v>
      </c>
      <c r="BE2" t="s">
        <v>99</v>
      </c>
      <c r="BF2" t="str">
        <f>HYPERLINK("http://dx.doi.org/10.1080/02634937.2021.1978929","http://dx.doi.org/10.1080/02634937.2021.1978929")</f>
        <v>http://dx.doi.org/10.1080/02634937.2021.1978929</v>
      </c>
      <c r="BG2" t="s">
        <v>74</v>
      </c>
      <c r="BH2" t="s">
        <v>100</v>
      </c>
      <c r="BI2">
        <v>25</v>
      </c>
      <c r="BJ2" t="s">
        <v>101</v>
      </c>
      <c r="BK2" t="s">
        <v>102</v>
      </c>
      <c r="BL2" t="s">
        <v>101</v>
      </c>
      <c r="BM2" t="s">
        <v>103</v>
      </c>
      <c r="BN2" t="s">
        <v>74</v>
      </c>
      <c r="BO2" t="s">
        <v>104</v>
      </c>
      <c r="BP2" t="s">
        <v>74</v>
      </c>
      <c r="BQ2" t="s">
        <v>74</v>
      </c>
      <c r="BR2" t="s">
        <v>105</v>
      </c>
      <c r="BS2" t="s">
        <v>106</v>
      </c>
      <c r="BT2" t="str">
        <f>HYPERLINK("https%3A%2F%2Fwww.webofscience.com%2Fwos%2Fwoscc%2Ffull-record%2FWOS:000708243500001","View Full Record in Web of Science")</f>
        <v>View Full Record in Web of Science</v>
      </c>
    </row>
    <row r="3" spans="1:72" x14ac:dyDescent="0.25">
      <c r="A3" t="s">
        <v>72</v>
      </c>
      <c r="B3" t="s">
        <v>107</v>
      </c>
      <c r="C3" t="s">
        <v>74</v>
      </c>
      <c r="D3" t="s">
        <v>74</v>
      </c>
      <c r="E3" t="s">
        <v>74</v>
      </c>
      <c r="F3" t="s">
        <v>108</v>
      </c>
      <c r="G3" t="s">
        <v>74</v>
      </c>
      <c r="H3" t="s">
        <v>74</v>
      </c>
      <c r="I3" t="s">
        <v>109</v>
      </c>
      <c r="J3" t="s">
        <v>110</v>
      </c>
      <c r="K3" t="s">
        <v>74</v>
      </c>
      <c r="L3" t="s">
        <v>74</v>
      </c>
      <c r="M3" t="s">
        <v>78</v>
      </c>
      <c r="N3" t="s">
        <v>111</v>
      </c>
      <c r="O3" t="s">
        <v>74</v>
      </c>
      <c r="P3" t="s">
        <v>74</v>
      </c>
      <c r="Q3" t="s">
        <v>74</v>
      </c>
      <c r="R3" t="s">
        <v>74</v>
      </c>
      <c r="S3" t="s">
        <v>74</v>
      </c>
      <c r="T3" t="s">
        <v>112</v>
      </c>
      <c r="U3" t="s">
        <v>113</v>
      </c>
      <c r="V3" t="s">
        <v>114</v>
      </c>
      <c r="W3" t="s">
        <v>115</v>
      </c>
      <c r="X3" t="s">
        <v>116</v>
      </c>
      <c r="Y3" t="s">
        <v>117</v>
      </c>
      <c r="Z3" t="s">
        <v>118</v>
      </c>
      <c r="AA3" t="s">
        <v>119</v>
      </c>
      <c r="AB3" t="s">
        <v>120</v>
      </c>
      <c r="AC3" t="s">
        <v>74</v>
      </c>
      <c r="AD3" t="s">
        <v>74</v>
      </c>
      <c r="AE3" t="s">
        <v>74</v>
      </c>
      <c r="AF3" t="s">
        <v>74</v>
      </c>
      <c r="AG3">
        <v>35</v>
      </c>
      <c r="AH3">
        <v>0</v>
      </c>
      <c r="AI3">
        <v>0</v>
      </c>
      <c r="AJ3">
        <v>0</v>
      </c>
      <c r="AK3">
        <v>1</v>
      </c>
      <c r="AL3" t="s">
        <v>91</v>
      </c>
      <c r="AM3" t="s">
        <v>92</v>
      </c>
      <c r="AN3" t="s">
        <v>93</v>
      </c>
      <c r="AO3" t="s">
        <v>121</v>
      </c>
      <c r="AP3" t="s">
        <v>122</v>
      </c>
      <c r="AQ3" t="s">
        <v>74</v>
      </c>
      <c r="AR3" t="s">
        <v>123</v>
      </c>
      <c r="AS3" t="s">
        <v>124</v>
      </c>
      <c r="AT3" t="s">
        <v>125</v>
      </c>
      <c r="AU3">
        <v>2023</v>
      </c>
      <c r="AV3" t="s">
        <v>74</v>
      </c>
      <c r="AW3" t="s">
        <v>74</v>
      </c>
      <c r="AX3" t="s">
        <v>74</v>
      </c>
      <c r="AY3" t="s">
        <v>74</v>
      </c>
      <c r="AZ3" t="s">
        <v>74</v>
      </c>
      <c r="BA3" t="s">
        <v>74</v>
      </c>
      <c r="BB3" t="s">
        <v>74</v>
      </c>
      <c r="BC3" t="s">
        <v>74</v>
      </c>
      <c r="BD3" t="s">
        <v>74</v>
      </c>
      <c r="BE3" t="s">
        <v>126</v>
      </c>
      <c r="BF3" t="str">
        <f>HYPERLINK("http://dx.doi.org/10.1080/14725886.2023.2174417","http://dx.doi.org/10.1080/14725886.2023.2174417")</f>
        <v>http://dx.doi.org/10.1080/14725886.2023.2174417</v>
      </c>
      <c r="BG3" t="s">
        <v>74</v>
      </c>
      <c r="BH3" t="s">
        <v>127</v>
      </c>
      <c r="BI3">
        <v>21</v>
      </c>
      <c r="BJ3" t="s">
        <v>128</v>
      </c>
      <c r="BK3" t="s">
        <v>129</v>
      </c>
      <c r="BL3" t="s">
        <v>130</v>
      </c>
      <c r="BM3" t="s">
        <v>131</v>
      </c>
      <c r="BN3" t="s">
        <v>74</v>
      </c>
      <c r="BO3" t="s">
        <v>104</v>
      </c>
      <c r="BP3" t="s">
        <v>74</v>
      </c>
      <c r="BQ3" t="s">
        <v>74</v>
      </c>
      <c r="BR3" t="s">
        <v>105</v>
      </c>
      <c r="BS3" t="s">
        <v>132</v>
      </c>
      <c r="BT3" t="str">
        <f>HYPERLINK("https%3A%2F%2Fwww.webofscience.com%2Fwos%2Fwoscc%2Ffull-record%2FWOS:000936106100001","View Full Record in Web of Science")</f>
        <v>View Full Record in Web of Science</v>
      </c>
    </row>
    <row r="4" spans="1:72" x14ac:dyDescent="0.25">
      <c r="A4" t="s">
        <v>72</v>
      </c>
      <c r="B4" t="s">
        <v>133</v>
      </c>
      <c r="C4" t="s">
        <v>74</v>
      </c>
      <c r="D4" t="s">
        <v>74</v>
      </c>
      <c r="E4" t="s">
        <v>74</v>
      </c>
      <c r="F4" t="s">
        <v>134</v>
      </c>
      <c r="G4" t="s">
        <v>74</v>
      </c>
      <c r="H4" t="s">
        <v>74</v>
      </c>
      <c r="I4" t="s">
        <v>135</v>
      </c>
      <c r="J4" t="s">
        <v>136</v>
      </c>
      <c r="K4" t="s">
        <v>74</v>
      </c>
      <c r="L4" t="s">
        <v>74</v>
      </c>
      <c r="M4" t="s">
        <v>78</v>
      </c>
      <c r="N4" t="s">
        <v>79</v>
      </c>
      <c r="O4" t="s">
        <v>74</v>
      </c>
      <c r="P4" t="s">
        <v>74</v>
      </c>
      <c r="Q4" t="s">
        <v>74</v>
      </c>
      <c r="R4" t="s">
        <v>74</v>
      </c>
      <c r="S4" t="s">
        <v>74</v>
      </c>
      <c r="T4" t="s">
        <v>137</v>
      </c>
      <c r="U4" t="s">
        <v>74</v>
      </c>
      <c r="V4" t="s">
        <v>138</v>
      </c>
      <c r="W4" t="s">
        <v>139</v>
      </c>
      <c r="X4" t="s">
        <v>140</v>
      </c>
      <c r="Y4" t="s">
        <v>141</v>
      </c>
      <c r="Z4" t="s">
        <v>142</v>
      </c>
      <c r="AA4" t="s">
        <v>74</v>
      </c>
      <c r="AB4" t="s">
        <v>143</v>
      </c>
      <c r="AC4" t="s">
        <v>74</v>
      </c>
      <c r="AD4" t="s">
        <v>74</v>
      </c>
      <c r="AE4" t="s">
        <v>74</v>
      </c>
      <c r="AF4" t="s">
        <v>74</v>
      </c>
      <c r="AG4">
        <v>28</v>
      </c>
      <c r="AH4">
        <v>0</v>
      </c>
      <c r="AI4">
        <v>0</v>
      </c>
      <c r="AJ4">
        <v>0</v>
      </c>
      <c r="AK4">
        <v>1</v>
      </c>
      <c r="AL4" t="s">
        <v>144</v>
      </c>
      <c r="AM4" t="s">
        <v>145</v>
      </c>
      <c r="AN4" t="s">
        <v>146</v>
      </c>
      <c r="AO4" t="s">
        <v>147</v>
      </c>
      <c r="AP4" t="s">
        <v>74</v>
      </c>
      <c r="AQ4" t="s">
        <v>74</v>
      </c>
      <c r="AR4" t="s">
        <v>148</v>
      </c>
      <c r="AS4" t="s">
        <v>149</v>
      </c>
      <c r="AT4" t="s">
        <v>74</v>
      </c>
      <c r="AU4">
        <v>2018</v>
      </c>
      <c r="AV4">
        <v>13</v>
      </c>
      <c r="AW4" t="s">
        <v>74</v>
      </c>
      <c r="AX4" t="s">
        <v>74</v>
      </c>
      <c r="AY4" t="s">
        <v>74</v>
      </c>
      <c r="AZ4" t="s">
        <v>74</v>
      </c>
      <c r="BA4" t="s">
        <v>74</v>
      </c>
      <c r="BB4" t="s">
        <v>74</v>
      </c>
      <c r="BC4" t="s">
        <v>74</v>
      </c>
      <c r="BD4">
        <v>1878</v>
      </c>
      <c r="BE4" t="s">
        <v>150</v>
      </c>
      <c r="BF4" t="str">
        <f>HYPERLINK("http://dx.doi.org/10.4000/strenae.1878","http://dx.doi.org/10.4000/strenae.1878")</f>
        <v>http://dx.doi.org/10.4000/strenae.1878</v>
      </c>
      <c r="BG4" t="s">
        <v>74</v>
      </c>
      <c r="BH4" t="s">
        <v>74</v>
      </c>
      <c r="BI4">
        <v>16</v>
      </c>
      <c r="BJ4" t="s">
        <v>128</v>
      </c>
      <c r="BK4" t="s">
        <v>129</v>
      </c>
      <c r="BL4" t="s">
        <v>130</v>
      </c>
      <c r="BM4" t="s">
        <v>151</v>
      </c>
      <c r="BN4" t="s">
        <v>74</v>
      </c>
      <c r="BO4" t="s">
        <v>152</v>
      </c>
      <c r="BP4" t="s">
        <v>74</v>
      </c>
      <c r="BQ4" t="s">
        <v>74</v>
      </c>
      <c r="BR4" t="s">
        <v>105</v>
      </c>
      <c r="BS4" t="s">
        <v>153</v>
      </c>
      <c r="BT4" t="str">
        <f>HYPERLINK("https%3A%2F%2Fwww.webofscience.com%2Fwos%2Fwoscc%2Ffull-record%2FWOS:000432825100019","View Full Record in Web of Science")</f>
        <v>View Full Record in Web of Science</v>
      </c>
    </row>
    <row r="5" spans="1:72" x14ac:dyDescent="0.25">
      <c r="A5" t="s">
        <v>72</v>
      </c>
      <c r="B5" t="s">
        <v>154</v>
      </c>
      <c r="C5" t="s">
        <v>74</v>
      </c>
      <c r="D5" t="s">
        <v>74</v>
      </c>
      <c r="E5" t="s">
        <v>74</v>
      </c>
      <c r="F5" t="s">
        <v>154</v>
      </c>
      <c r="G5" t="s">
        <v>74</v>
      </c>
      <c r="H5" t="s">
        <v>74</v>
      </c>
      <c r="I5" t="s">
        <v>155</v>
      </c>
      <c r="J5" t="s">
        <v>156</v>
      </c>
      <c r="K5" t="s">
        <v>74</v>
      </c>
      <c r="L5" t="s">
        <v>74</v>
      </c>
      <c r="M5" t="s">
        <v>78</v>
      </c>
      <c r="N5" t="s">
        <v>79</v>
      </c>
      <c r="O5" t="s">
        <v>74</v>
      </c>
      <c r="P5" t="s">
        <v>74</v>
      </c>
      <c r="Q5" t="s">
        <v>74</v>
      </c>
      <c r="R5" t="s">
        <v>74</v>
      </c>
      <c r="S5" t="s">
        <v>74</v>
      </c>
      <c r="T5" t="s">
        <v>157</v>
      </c>
      <c r="U5" t="s">
        <v>158</v>
      </c>
      <c r="V5" t="s">
        <v>159</v>
      </c>
      <c r="W5" t="s">
        <v>160</v>
      </c>
      <c r="X5" t="s">
        <v>161</v>
      </c>
      <c r="Y5" t="s">
        <v>162</v>
      </c>
      <c r="Z5" t="s">
        <v>163</v>
      </c>
      <c r="AA5" t="s">
        <v>164</v>
      </c>
      <c r="AB5" t="s">
        <v>165</v>
      </c>
      <c r="AC5" t="s">
        <v>74</v>
      </c>
      <c r="AD5" t="s">
        <v>74</v>
      </c>
      <c r="AE5" t="s">
        <v>74</v>
      </c>
      <c r="AF5" t="s">
        <v>74</v>
      </c>
      <c r="AG5">
        <v>24</v>
      </c>
      <c r="AH5">
        <v>5</v>
      </c>
      <c r="AI5">
        <v>5</v>
      </c>
      <c r="AJ5">
        <v>0</v>
      </c>
      <c r="AK5">
        <v>4</v>
      </c>
      <c r="AL5" t="s">
        <v>166</v>
      </c>
      <c r="AM5" t="s">
        <v>167</v>
      </c>
      <c r="AN5" t="s">
        <v>168</v>
      </c>
      <c r="AO5" t="s">
        <v>169</v>
      </c>
      <c r="AP5" t="s">
        <v>74</v>
      </c>
      <c r="AQ5" t="s">
        <v>74</v>
      </c>
      <c r="AR5" t="s">
        <v>170</v>
      </c>
      <c r="AS5" t="s">
        <v>171</v>
      </c>
      <c r="AT5" t="s">
        <v>172</v>
      </c>
      <c r="AU5">
        <v>2004</v>
      </c>
      <c r="AV5">
        <v>37</v>
      </c>
      <c r="AW5">
        <v>2</v>
      </c>
      <c r="AX5" t="s">
        <v>74</v>
      </c>
      <c r="AY5" t="s">
        <v>74</v>
      </c>
      <c r="AZ5" t="s">
        <v>74</v>
      </c>
      <c r="BA5" t="s">
        <v>74</v>
      </c>
      <c r="BB5">
        <v>241</v>
      </c>
      <c r="BC5">
        <v>263</v>
      </c>
      <c r="BD5" t="s">
        <v>74</v>
      </c>
      <c r="BE5" t="s">
        <v>173</v>
      </c>
      <c r="BF5" t="str">
        <f>HYPERLINK("http://dx.doi.org/10.1016/j.postcomstud.2004.03.004","http://dx.doi.org/10.1016/j.postcomstud.2004.03.004")</f>
        <v>http://dx.doi.org/10.1016/j.postcomstud.2004.03.004</v>
      </c>
      <c r="BG5" t="s">
        <v>74</v>
      </c>
      <c r="BH5" t="s">
        <v>74</v>
      </c>
      <c r="BI5">
        <v>23</v>
      </c>
      <c r="BJ5" t="s">
        <v>174</v>
      </c>
      <c r="BK5" t="s">
        <v>102</v>
      </c>
      <c r="BL5" t="s">
        <v>175</v>
      </c>
      <c r="BM5" t="s">
        <v>176</v>
      </c>
      <c r="BN5" t="s">
        <v>74</v>
      </c>
      <c r="BO5" t="s">
        <v>74</v>
      </c>
      <c r="BP5" t="s">
        <v>74</v>
      </c>
      <c r="BQ5" t="s">
        <v>74</v>
      </c>
      <c r="BR5" t="s">
        <v>105</v>
      </c>
      <c r="BS5" t="s">
        <v>177</v>
      </c>
      <c r="BT5" t="str">
        <f>HYPERLINK("https%3A%2F%2Fwww.webofscience.com%2Fwos%2Fwoscc%2Ffull-record%2FWOS:000222048800005","View Full Record in Web of Science")</f>
        <v>View Full Record in Web of Science</v>
      </c>
    </row>
    <row r="6" spans="1:72" x14ac:dyDescent="0.25">
      <c r="A6" t="s">
        <v>72</v>
      </c>
      <c r="B6" t="s">
        <v>178</v>
      </c>
      <c r="C6" t="s">
        <v>74</v>
      </c>
      <c r="D6" t="s">
        <v>74</v>
      </c>
      <c r="E6" t="s">
        <v>74</v>
      </c>
      <c r="F6" t="s">
        <v>179</v>
      </c>
      <c r="G6" t="s">
        <v>74</v>
      </c>
      <c r="H6" t="s">
        <v>74</v>
      </c>
      <c r="I6" t="s">
        <v>180</v>
      </c>
      <c r="J6" t="s">
        <v>181</v>
      </c>
      <c r="K6" t="s">
        <v>74</v>
      </c>
      <c r="L6" t="s">
        <v>74</v>
      </c>
      <c r="M6" t="s">
        <v>182</v>
      </c>
      <c r="N6" t="s">
        <v>79</v>
      </c>
      <c r="O6" t="s">
        <v>74</v>
      </c>
      <c r="P6" t="s">
        <v>74</v>
      </c>
      <c r="Q6" t="s">
        <v>74</v>
      </c>
      <c r="R6" t="s">
        <v>74</v>
      </c>
      <c r="S6" t="s">
        <v>74</v>
      </c>
      <c r="T6" t="s">
        <v>183</v>
      </c>
      <c r="U6" t="s">
        <v>74</v>
      </c>
      <c r="V6" t="s">
        <v>184</v>
      </c>
      <c r="W6" t="s">
        <v>185</v>
      </c>
      <c r="X6" t="s">
        <v>186</v>
      </c>
      <c r="Y6" t="s">
        <v>187</v>
      </c>
      <c r="Z6" t="s">
        <v>188</v>
      </c>
      <c r="AA6" t="s">
        <v>189</v>
      </c>
      <c r="AB6" t="s">
        <v>190</v>
      </c>
      <c r="AC6" t="s">
        <v>74</v>
      </c>
      <c r="AD6" t="s">
        <v>74</v>
      </c>
      <c r="AE6" t="s">
        <v>74</v>
      </c>
      <c r="AF6" t="s">
        <v>74</v>
      </c>
      <c r="AG6">
        <v>84</v>
      </c>
      <c r="AH6">
        <v>0</v>
      </c>
      <c r="AI6">
        <v>0</v>
      </c>
      <c r="AJ6">
        <v>0</v>
      </c>
      <c r="AK6">
        <v>0</v>
      </c>
      <c r="AL6" t="s">
        <v>191</v>
      </c>
      <c r="AM6" t="s">
        <v>192</v>
      </c>
      <c r="AN6" t="s">
        <v>193</v>
      </c>
      <c r="AO6" t="s">
        <v>194</v>
      </c>
      <c r="AP6" t="s">
        <v>195</v>
      </c>
      <c r="AQ6" t="s">
        <v>74</v>
      </c>
      <c r="AR6" t="s">
        <v>196</v>
      </c>
      <c r="AS6" t="s">
        <v>197</v>
      </c>
      <c r="AT6" t="s">
        <v>74</v>
      </c>
      <c r="AU6">
        <v>2019</v>
      </c>
      <c r="AV6">
        <v>3</v>
      </c>
      <c r="AW6">
        <v>3</v>
      </c>
      <c r="AX6" t="s">
        <v>74</v>
      </c>
      <c r="AY6" t="s">
        <v>74</v>
      </c>
      <c r="AZ6" t="s">
        <v>74</v>
      </c>
      <c r="BA6" t="s">
        <v>74</v>
      </c>
      <c r="BB6">
        <v>5</v>
      </c>
      <c r="BC6">
        <v>20</v>
      </c>
      <c r="BD6" t="s">
        <v>74</v>
      </c>
      <c r="BE6" t="s">
        <v>198</v>
      </c>
      <c r="BF6" t="str">
        <f>HYPERLINK("http://dx.doi.org/10.24147/2542-1514.2019.3(2).5-20","http://dx.doi.org/10.24147/2542-1514.2019.3(2).5-20")</f>
        <v>http://dx.doi.org/10.24147/2542-1514.2019.3(2).5-20</v>
      </c>
      <c r="BG6" t="s">
        <v>74</v>
      </c>
      <c r="BH6" t="s">
        <v>74</v>
      </c>
      <c r="BI6">
        <v>16</v>
      </c>
      <c r="BJ6" t="s">
        <v>199</v>
      </c>
      <c r="BK6" t="s">
        <v>129</v>
      </c>
      <c r="BL6" t="s">
        <v>200</v>
      </c>
      <c r="BM6" t="s">
        <v>201</v>
      </c>
      <c r="BN6" t="s">
        <v>74</v>
      </c>
      <c r="BO6" t="s">
        <v>74</v>
      </c>
      <c r="BP6" t="s">
        <v>74</v>
      </c>
      <c r="BQ6" t="s">
        <v>74</v>
      </c>
      <c r="BR6" t="s">
        <v>105</v>
      </c>
      <c r="BS6" t="s">
        <v>202</v>
      </c>
      <c r="BT6" t="str">
        <f>HYPERLINK("https%3A%2F%2Fwww.webofscience.com%2Fwos%2Fwoscc%2Ffull-record%2FWOS:000590755500001","View Full Record in Web of Science")</f>
        <v>View Full Record in Web of Science</v>
      </c>
    </row>
    <row r="7" spans="1:72" x14ac:dyDescent="0.25">
      <c r="A7" t="s">
        <v>72</v>
      </c>
      <c r="B7" t="s">
        <v>203</v>
      </c>
      <c r="C7" t="s">
        <v>74</v>
      </c>
      <c r="D7" t="s">
        <v>74</v>
      </c>
      <c r="E7" t="s">
        <v>74</v>
      </c>
      <c r="F7" t="s">
        <v>204</v>
      </c>
      <c r="G7" t="s">
        <v>74</v>
      </c>
      <c r="H7" t="s">
        <v>74</v>
      </c>
      <c r="I7" t="s">
        <v>205</v>
      </c>
      <c r="J7" t="s">
        <v>206</v>
      </c>
      <c r="K7" t="s">
        <v>74</v>
      </c>
      <c r="L7" t="s">
        <v>74</v>
      </c>
      <c r="M7" t="s">
        <v>182</v>
      </c>
      <c r="N7" t="s">
        <v>79</v>
      </c>
      <c r="O7" t="s">
        <v>74</v>
      </c>
      <c r="P7" t="s">
        <v>74</v>
      </c>
      <c r="Q7" t="s">
        <v>74</v>
      </c>
      <c r="R7" t="s">
        <v>74</v>
      </c>
      <c r="S7" t="s">
        <v>74</v>
      </c>
      <c r="T7" t="s">
        <v>207</v>
      </c>
      <c r="U7" t="s">
        <v>208</v>
      </c>
      <c r="V7" t="s">
        <v>209</v>
      </c>
      <c r="W7" t="s">
        <v>210</v>
      </c>
      <c r="X7" t="s">
        <v>211</v>
      </c>
      <c r="Y7" t="s">
        <v>212</v>
      </c>
      <c r="Z7" t="s">
        <v>213</v>
      </c>
      <c r="AA7" t="s">
        <v>214</v>
      </c>
      <c r="AB7" t="s">
        <v>215</v>
      </c>
      <c r="AC7" t="s">
        <v>216</v>
      </c>
      <c r="AD7" t="s">
        <v>217</v>
      </c>
      <c r="AE7" t="s">
        <v>218</v>
      </c>
      <c r="AF7" t="s">
        <v>74</v>
      </c>
      <c r="AG7">
        <v>24</v>
      </c>
      <c r="AH7">
        <v>0</v>
      </c>
      <c r="AI7">
        <v>1</v>
      </c>
      <c r="AJ7">
        <v>2</v>
      </c>
      <c r="AK7">
        <v>13</v>
      </c>
      <c r="AL7" t="s">
        <v>219</v>
      </c>
      <c r="AM7" t="s">
        <v>220</v>
      </c>
      <c r="AN7" t="s">
        <v>221</v>
      </c>
      <c r="AO7" t="s">
        <v>222</v>
      </c>
      <c r="AP7" t="s">
        <v>223</v>
      </c>
      <c r="AQ7" t="s">
        <v>74</v>
      </c>
      <c r="AR7" t="s">
        <v>224</v>
      </c>
      <c r="AS7" t="s">
        <v>225</v>
      </c>
      <c r="AT7" t="s">
        <v>226</v>
      </c>
      <c r="AU7">
        <v>2020</v>
      </c>
      <c r="AV7">
        <v>22</v>
      </c>
      <c r="AW7">
        <v>9</v>
      </c>
      <c r="AX7" t="s">
        <v>74</v>
      </c>
      <c r="AY7" t="s">
        <v>74</v>
      </c>
      <c r="AZ7" t="s">
        <v>74</v>
      </c>
      <c r="BA7" t="s">
        <v>74</v>
      </c>
      <c r="BB7">
        <v>148</v>
      </c>
      <c r="BC7">
        <v>173</v>
      </c>
      <c r="BD7" t="s">
        <v>74</v>
      </c>
      <c r="BE7" t="s">
        <v>227</v>
      </c>
      <c r="BF7" t="str">
        <f>HYPERLINK("http://dx.doi.org/10.17853/1994-5639-2020-9-148-173","http://dx.doi.org/10.17853/1994-5639-2020-9-148-173")</f>
        <v>http://dx.doi.org/10.17853/1994-5639-2020-9-148-173</v>
      </c>
      <c r="BG7" t="s">
        <v>74</v>
      </c>
      <c r="BH7" t="s">
        <v>74</v>
      </c>
      <c r="BI7">
        <v>26</v>
      </c>
      <c r="BJ7" t="s">
        <v>228</v>
      </c>
      <c r="BK7" t="s">
        <v>129</v>
      </c>
      <c r="BL7" t="s">
        <v>228</v>
      </c>
      <c r="BM7" t="s">
        <v>229</v>
      </c>
      <c r="BN7" t="s">
        <v>74</v>
      </c>
      <c r="BO7" t="s">
        <v>152</v>
      </c>
      <c r="BP7" t="s">
        <v>74</v>
      </c>
      <c r="BQ7" t="s">
        <v>74</v>
      </c>
      <c r="BR7" t="s">
        <v>105</v>
      </c>
      <c r="BS7" t="s">
        <v>230</v>
      </c>
      <c r="BT7" t="str">
        <f>HYPERLINK("https%3A%2F%2Fwww.webofscience.com%2Fwos%2Fwoscc%2Ffull-record%2FWOS:000590379000006","View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2023-10-05T13:02:50Z</dcterms:created>
  <dcterms:modified xsi:type="dcterms:W3CDTF">2023-10-26T16:46:50Z</dcterms:modified>
</cp:coreProperties>
</file>